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850" yWindow="-105" windowWidth="14265" windowHeight="11910"/>
  </bookViews>
  <sheets>
    <sheet name="анализ исполнения МП за 2020" sheetId="1" r:id="rId1"/>
  </sheets>
  <calcPr calcId="124519"/>
</workbook>
</file>

<file path=xl/calcChain.xml><?xml version="1.0" encoding="utf-8"?>
<calcChain xmlns="http://schemas.openxmlformats.org/spreadsheetml/2006/main">
  <c r="D33" i="1"/>
  <c r="E33"/>
  <c r="G33" s="1"/>
  <c r="C33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8"/>
  <c r="F9"/>
  <c r="F10"/>
  <c r="F12"/>
  <c r="F13"/>
  <c r="F15"/>
  <c r="F16"/>
  <c r="F17"/>
  <c r="F18"/>
  <c r="F19"/>
  <c r="F20"/>
  <c r="F22"/>
  <c r="F23"/>
  <c r="F24"/>
  <c r="F25"/>
  <c r="F26"/>
  <c r="F27"/>
  <c r="F28"/>
  <c r="F29"/>
  <c r="F30"/>
  <c r="F31"/>
  <c r="F32"/>
  <c r="F8"/>
  <c r="F33" l="1"/>
</calcChain>
</file>

<file path=xl/sharedStrings.xml><?xml version="1.0" encoding="utf-8"?>
<sst xmlns="http://schemas.openxmlformats.org/spreadsheetml/2006/main" count="86" uniqueCount="84">
  <si>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</si>
  <si>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Муниципальная программа "Формирование комфортной городской среды в Кондинском районе на 2018-2022 годы"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</si>
  <si>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</si>
  <si>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</si>
  <si>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Муниципальная программа «Развитие гражданского общества в Кондинском районе на 2019-2025 годы и на период до 2030 года»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</si>
  <si>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</si>
  <si>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Муниципальная программа «Управление муниципальными финансами в Кондинском районе на 2019-2025 годы и на период до 2030 года»</t>
  </si>
  <si>
    <t>Муниципальная программа «Развитие транспортной системы Кондинского района на 2019-2025 годы и на период до 2030 года»</t>
  </si>
  <si>
    <t>Муниципальная программа «Информационное общество Кондинского района на 2019-2025 годы и на период до 2030 года»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</si>
  <si>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</si>
  <si>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Муниципальная программа "Обеспечение экологической безопасности Кондинского района на 2019-2025 годы и на период до 2030 года "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</si>
  <si>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</si>
  <si>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</si>
  <si>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</si>
  <si>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</si>
  <si>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</si>
  <si>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</si>
  <si>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Муниципальная программа "Развитие физической культуры и спорта в Кондинском районе на 2019 - 2025 годы и на период до 2030 года"</t>
  </si>
  <si>
    <t>Муниципальная программа "Развитие культуры в Кондинском районе на 2019-2025 годы и на период до 2030 года"</t>
  </si>
  <si>
    <t>Муниципальная программа «Молодежь Кондинского района на 2019-2025 годы и на период до 2030 года»</t>
  </si>
  <si>
    <t>Муниципальная программа «Развитие образования в Кондинском районе на 2019-2025 годы и на период до 2030 года»</t>
  </si>
  <si>
    <t>Муниципальная программа «Развитие муниципальной службы в Кондинском районе на 2019-2025 годы и на период до 2030 года»</t>
  </si>
  <si>
    <t>2600000000</t>
  </si>
  <si>
    <t>2400000000</t>
  </si>
  <si>
    <t>2300000000</t>
  </si>
  <si>
    <t>2200000000</t>
  </si>
  <si>
    <t>2100000000</t>
  </si>
  <si>
    <t>2000000000</t>
  </si>
  <si>
    <t>1900000000</t>
  </si>
  <si>
    <t>1800000000</t>
  </si>
  <si>
    <t>1700000000</t>
  </si>
  <si>
    <t>1600000000</t>
  </si>
  <si>
    <t>1500000000</t>
  </si>
  <si>
    <t>1300000000</t>
  </si>
  <si>
    <t>1200000000</t>
  </si>
  <si>
    <t>1100000000</t>
  </si>
  <si>
    <t>1000000000</t>
  </si>
  <si>
    <t>0900000000</t>
  </si>
  <si>
    <t>0800000000</t>
  </si>
  <si>
    <t>0600000000</t>
  </si>
  <si>
    <t>0500000000</t>
  </si>
  <si>
    <t>0300000000</t>
  </si>
  <si>
    <t>0200000000</t>
  </si>
  <si>
    <t>0100000000</t>
  </si>
  <si>
    <t>1400000000</t>
  </si>
  <si>
    <t>0700000000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</si>
  <si>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</si>
  <si>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</si>
  <si>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</si>
  <si>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</si>
  <si>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Наименование</t>
  </si>
  <si>
    <t>КЦСР</t>
  </si>
  <si>
    <t xml:space="preserve">Пояснения различий между первонач. утв. и фактическими значениями расходов (+; - 5% и более) </t>
  </si>
  <si>
    <t>ИТОГО</t>
  </si>
  <si>
    <t xml:space="preserve"> х</t>
  </si>
  <si>
    <t xml:space="preserve"> </t>
  </si>
  <si>
    <t>Уменьшение к первоначально утвержденному бюджету сложилось в связи:
 - с сокращением субсидии на строительство и реконструкцию общеобразовательных организаций (школы с.Чантырья и п.Половинка) по причине перераспределения бюджетных ассигнований в соответствии с  Адресной инвестиционной программы ХМАО – Югры;
- с сокращением субвенции по расходам на выплату компенсации части родительской платы за присмотр и уход за детьми; 
- с режимом повышенной готовности мероприятия по организации летнего отдыха детей отменены.</t>
  </si>
  <si>
    <t>Сниженный процент исполнения сложился по причине увелчения бюджетных ассигнований к первоначально утвержденному плану за счет переходящего остатка на 01.01.2020 на приобретение спортивного комплекса в пгт Междуреченский.</t>
  </si>
  <si>
    <t>Увеличение бюджетных ассигнований к первоначально утвержденному бюджету в связи с поступлением уведомлений Департамента финансов ХМАО-Югры о предоставлении субсидии, субвенции, иного межбюджетного трансферта, имеющего целевое назначение на поддержку животноводства, переработку и реализацию продукции животноводства, в связи с корректировкой списков получателей субсидии.</t>
  </si>
  <si>
    <t>Уменьшение бюджетных ассигнований к первоначально утвержденному бюджету на основании  уведомления Департамента финансов ХМАО-Югры о предоставлении субсидии, субвенции, иного межбюджетного трансферта, имеющего целевое назначение. В рамках муниципальной программы осуществлялось финансирование по предоставлению субсидии  на гос. поддержку юридических и физических лиц из числа КМНС, осуществляющих традиционную хозяйственную деятельность, на обустройство земельных участков территорий традиционного природопользования, территорий (акваторий), предназначенных для пользования объектами животного мира, водными биологическими ресурсами, на приобретение материально-технических средств, на приобретение северных оленей. Уменьшение в связи с отсутствием заявителей данного вида расходов.</t>
  </si>
  <si>
    <t>Увеличение бюджетных ассигнований обусловлено поступлением субсидии из бюджета автономного округа на реализацию мероприятий по выкупу жилых помещений для расселения граждан, проживающих в жилых помещениях непригодных для проживания;
поступлением субсидии на 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 и средств автономного округа, а также поступлением субсидии на реализацию мероприятий по обеспечению жильем молодых семей.</t>
  </si>
  <si>
    <t>Увеличение расходов к первоначальному утвержденному плану произведено за счет переходящего остатка на 01.01.2020</t>
  </si>
  <si>
    <t>Увеличение бюджетных ассигнований на основании решения Думы Кондинского района, в целях изготовления и публикации буклетов (памяток) содержащих информацию для социальной адаптации лиц разных национальностей прибывающих на территорию муниципального образования Кондинский район, следуя рекомендациям указанных в «Справке по результатам изучения состояния работы по профилактике экстремизма и гармонизации межнациональных и межконфессиональных отношений в Кондинском районе»</t>
  </si>
  <si>
    <t>Увеличение бюджетных ассигнований к первоначально утвержденному бюджету, в связи с поступлением гранта за третье место в конкурсе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наркомании.</t>
  </si>
  <si>
    <t>Увеличение бюджетных ассигнований к первоначально утвержденному бюджету:
- в соответствии с распоряжением Правительства Ханты-Мансийского автономного округа – Югры от 06.03.2020 № 105-рп «О выделении бюджетных ассигнований из резервного фонда Правительства Ханты-Мансийского автономного округа – Югры» на модернизацию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характера.
- в соответствии с распоряжением Правительства Ханты-Мансийского автономного округа – Югры от 10.04.2020 № 170-рп «О предоставлении бюджетам городских округов и муниципальных районов Ханты-Мансийского автономного округа – Югры» дотаций  на поддержку мер по обеспечению сбалансированности бюджетов городских округов и муниципальных районов на частичное обеспечение мероприятий, связанных с профилактикой и устранением последствий распространения новой коронавирусной инфекции (COVID-2019).
Сниженный процент исполнения, в связи с увеличением бюджетных ассигнований в конце финансового года. Реализация мероприятий по предотвращению завоза и распространения новой коронавирусной инфекции, вызванной COVID 19, в Кондинском районе будут продолжены в 2021 году.</t>
  </si>
  <si>
    <t>Увеличение бюджетных ассигнований к первоначально утвержденному бюджету, в целях уточнения неосвоенного остатка средств в 2019 году, предусмотренного муниципальному образованию Кондинский район  распоряжением Правительства Ханты-Мансийского автономного округа - Югры  от 28 июня 2019 года № 334-рп «О предоставлении бюджету муниципального образования Ханты-Мансийского автономного округа-Югры Кондинского района дотации на обеспечение сбалансированности  бюджетов городских округов и муниципальных районов ХМАО-Югры»  на создание  площадок временного накопления твердых коммунальных отходов (пгт Кондинское, пгт Луговой, с. Болчары, с. Алтай, пгт Куминский, д. Шугур, д.Кама), согласно заключенным муниципальным контрактам с выполнением работ до 30.06.2020 года и осуществлением окончательного расчета до 30.07.2020 года, в соответствии с соглашением от 12.07.2019 № 16 «Об исполнении обязательств по созданию площадок временного накопления твердых коммунальных отходов» заключенного между Департаментом промышленности ХМАО-Югры и Администрацией Кондинского района.</t>
  </si>
  <si>
    <t>Увеличение расходов к первоначальному бюджету в связи с получением гранта за четвертое место в конкурсе «Лучший электронный муниципалитет». Низкое исполнение к уточненному плану на год, в связи с проведением оптимизационных мероприятий и экономией в результате конкурсных процедур.</t>
  </si>
  <si>
    <t>Низкий процент исполнения по причине остатка средств иным образом зарезервированных в составе утвержденных бюджетных ассигнований.</t>
  </si>
  <si>
    <t>Увеличение бюджетных ассигнований к первоначально утвержденному бюджету по причине предоставления в 2020 году иных дотаций поселениям района</t>
  </si>
  <si>
    <t>Увеличение бюджетных ассигнований к первоначально утвержденному бюджету на основании распоряжения Правительства ХМАО – Югры от 10.07.2020 года № 401-рп «О Дополнительном соглашении №7 к Соглашению о сотрудничестве между Правительством Ханты-Мансийского автономного округа - Югры и Публичным акционерным обществом «Нефтяная компания «ЛУКОЙЛ» на 2019-2023 годы от 29 января 2019 года» для ликвидации объектов накопленного негативного воздействия на окружающую среду в городских и сельских поселениях Кондинского района.</t>
  </si>
  <si>
    <t>Увеличение бюджетных ассигнований к первоначальному бюджету произведено за счет переходящего остатка на 01.01.2020 года</t>
  </si>
  <si>
    <t>Увеличение бюджетных ассигнований к первоначально утвержденному бюджету на основании уведомлений Департамента финансов ХМАО-Югры на  компенсацию субъектам малого и среднего предпринимательства понесенных в период действия в Кондинском районе  режима повышенной готовности, затрат по оплате жилищно-коммунальных услуг за счет средств из резервного фонда Правительства Ханты-Мансийского автономного округа – Югры.</t>
  </si>
  <si>
    <t>Увеличение расходов к первоначально утвержденному бюджету произведено за счет:
- переходящего остатка на 01.01.2020;
- уведомлений городских и сельских поселений района на исполнение переданных полномочий по благоустройству общественных территорий в рамках данной муниципальной программы;
- распоряжения Правительства ХМАО-Югры от 25.12.2020 года № 793-рп "О Дополнительном соглашении №2 к Соглашению о сотрудничестве между Правительством Ханты-Мансийского автономного округа - Югры и Публичным акционерным обществом "Нефтяная компания "Роснефть" от 07.06.2019 года.
Отклонение значения исполнения к уточненному плану обусловлено поступлением средств в бюджет района в конце декабря 2020 года, реализация мероприятий будет продолжена в 2021 году.</t>
  </si>
  <si>
    <t>Уменьшение к первоначально утвержденному бюджету по результатам   рассмотрения ожидаемого исполнения по итогам 2020 года.</t>
  </si>
  <si>
    <t>Уменьшение бюджетных ассигнований к первоначально утвержденному бюджету на основании уведомлений Департамента финансов ХМАО-Югры, в связи с экономией по ежемесячной выплате вознаграждения приемным родителям. Выплата за декабрь 2019 года планировалась в январе 2020 года, но выплата произошла в 2019 году.</t>
  </si>
  <si>
    <t>Увеличение бюджетных ассигнований к первоначально утвержденному бюджету на  на основании  уведомлений Департамента финансов ХМАО-Югры о предоставлении субсидии, субвенции, иного межбюджетного трансферта, имеющего целевое назначение:
- на организацию предоставления государственных услуг в многофункциональных центрах предоставления государственных и муниципальных услуг;
- на реализацию мероприятий по содействию трудоустройства безработных граждан</t>
  </si>
  <si>
    <t>Увеличение расходов к первоначально утвержденному бюджету произведено за счет:
- переходящего остатка на 01.01.2020;
- уведомлений гп Междуреченский на исполнение переданных полномочий по содержанию и ремонту внутрипоселковых дорог;
- уведомления Департамента финансов ХМАО-Югры о предоставлении субсидии, субвенции, иного межбюджетного трансферта, имеющего целевое назначение на 2020 год и плановый период 2021 и 2022 годов, согласно распоряжения Правительства Ханты-Мансийского автономного    округа – Югры от 27 ноября 2020 года № 696-рп «О предоставлении бюджетам городского округа и муниципального района Ханты-Мансийского автономного округа – Югры дотаций на поддержку мер по обеспечению сбалансированности бюджетов городских округов и муниципальных районов Ханты-Мансийского автономного округа – Югры», на основании поручения Губернатора Ханты-Мансийского автономного округа – Югры от 27.11.2020, в целях оказания качественных услуг пассажирам по межмуниципальным и межрегиональным маршрутам регулярных перевозок на приобретение объекта транспортной инфраструктуры «Пассажирская автостанция в пгт. Междуреченский»;
- уведомления Департамента финансов ХМАО-Югры о предоставлении субсидии, субвенции, иного межбюджетного трансферта, имеющего целевое назначение на 2020 год и плановый период 2021 и 2022 годов, в соответствии с распоряжением Правительства ХМАО-Югры от 28.12.2020 года № 823-рп «О выделении бюджетных ассигнований из резервного фонда Правительства Ханты-Мансийского автономного округа –Югы», в части иных межбюджетных трансфертов предоставляемых городскому поселению Междуреченский на ремонт автомобильных дорог.</t>
  </si>
  <si>
    <t>Увеличение бюджетных ассигнований к первоначально утвержденному бюджету в целях уточнения неосвоенного в 2019 году остатка средств, предусмотренного муниципальному образованию Кондинский район  распоряжением Правительства Ханты-Мансийского автономного округа  от 28 июня 2019 года № 335-рп «О предоставлении бюджету муниципального образования Ханты-Мансийского автономного округа-Югры Кондинского района дотации на обеспечение сбалансированности  бюджетов городских округов и муниципальных районов ХМАО-Югры»  в соответствии с «Планом мероприятий по переводу котельных Кондинского района на альтернативный вид топлива», утвержденный решением Думы Кондинского района от 22.10.2019 № 571 «О мероприятиях в сфере жилищно-коммунального комплекса».
Низкому проценту  исполнения  послужила актуализация мероприятий, по переводу котельных Кондинского района  на альтернативный вид топлива. Проведение данных мероприятий продолжится в 2021 году.</t>
  </si>
  <si>
    <t>Утвержденный план на 2020 год, 
рублей</t>
  </si>
  <si>
    <t>Уточненный план на 2020 год, 
рублей</t>
  </si>
  <si>
    <t>Исполнено за 2020 год, рублей</t>
  </si>
  <si>
    <t>% исп. к первонач. утвержд. плану 
на 2020 год</t>
  </si>
  <si>
    <t>% исп. к уточн. плану 
на 2020 год</t>
  </si>
  <si>
    <t>Информация о расходах на реализацию муниципальных программ Кондинского района за 2020 год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</si>
</sst>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0000000"/>
    <numFmt numFmtId="166" formatCode="0.0"/>
  </numFmts>
  <fonts count="5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3">
    <xf numFmtId="0" fontId="0" fillId="0" borderId="0" xfId="0"/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Alignment="1" applyProtection="1">
      <alignment wrapText="1"/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3" fillId="0" borderId="0" xfId="0" applyFont="1" applyAlignment="1">
      <alignment wrapText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vertical="center" wrapText="1"/>
      <protection hidden="1"/>
    </xf>
    <xf numFmtId="165" fontId="3" fillId="0" borderId="1" xfId="0" applyNumberFormat="1" applyFont="1" applyFill="1" applyBorder="1" applyAlignment="1" applyProtection="1">
      <alignment vertical="center"/>
      <protection hidden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3" fillId="0" borderId="1" xfId="3" applyNumberFormat="1" applyFont="1" applyFill="1" applyBorder="1" applyAlignment="1" applyProtection="1">
      <alignment horizontal="left" vertical="center" wrapText="1"/>
      <protection hidden="1"/>
    </xf>
    <xf numFmtId="0" fontId="3" fillId="0" borderId="1" xfId="2" applyFont="1" applyFill="1" applyBorder="1" applyAlignment="1">
      <alignment horizontal="left" vertical="top" wrapText="1"/>
    </xf>
    <xf numFmtId="0" fontId="3" fillId="0" borderId="1" xfId="0" applyFont="1" applyFill="1" applyBorder="1"/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hidden="1"/>
    </xf>
    <xf numFmtId="166" fontId="3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166" fontId="4" fillId="0" borderId="1" xfId="0" applyNumberFormat="1" applyFont="1" applyBorder="1" applyAlignment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showGridLines="0" tabSelected="1" zoomScale="90" zoomScaleNormal="90" workbookViewId="0">
      <selection activeCell="N9" sqref="N9"/>
    </sheetView>
  </sheetViews>
  <sheetFormatPr defaultColWidth="9.28515625" defaultRowHeight="11.25"/>
  <cols>
    <col min="1" max="1" width="47.5703125" style="5" customWidth="1"/>
    <col min="2" max="2" width="8.85546875" style="4" customWidth="1"/>
    <col min="3" max="3" width="15.28515625" style="4" customWidth="1"/>
    <col min="4" max="4" width="15.140625" style="4" customWidth="1"/>
    <col min="5" max="5" width="16.7109375" style="4" customWidth="1"/>
    <col min="6" max="6" width="10.28515625" style="4" customWidth="1"/>
    <col min="7" max="7" width="9.140625" style="4" customWidth="1"/>
    <col min="8" max="8" width="46.7109375" style="12" customWidth="1"/>
    <col min="9" max="226" width="9.140625" style="4" customWidth="1"/>
    <col min="227" max="16384" width="9.28515625" style="4"/>
  </cols>
  <sheetData>
    <row r="1" spans="1:9">
      <c r="A1" s="2"/>
      <c r="B1" s="3"/>
      <c r="C1" s="1"/>
      <c r="D1" s="3"/>
    </row>
    <row r="2" spans="1:9">
      <c r="A2" s="21" t="s">
        <v>83</v>
      </c>
      <c r="B2" s="21"/>
      <c r="C2" s="21"/>
      <c r="D2" s="21"/>
      <c r="E2" s="21"/>
      <c r="F2" s="21"/>
      <c r="G2" s="21"/>
      <c r="H2" s="21"/>
    </row>
    <row r="3" spans="1:9">
      <c r="A3" s="2"/>
      <c r="B3" s="3"/>
      <c r="C3" s="1"/>
      <c r="D3" s="3"/>
    </row>
    <row r="4" spans="1:9">
      <c r="A4" s="2"/>
      <c r="B4" s="3"/>
      <c r="C4" s="1"/>
      <c r="D4" s="3"/>
    </row>
    <row r="5" spans="1:9">
      <c r="A5" s="28" t="s">
        <v>50</v>
      </c>
      <c r="B5" s="29" t="s">
        <v>51</v>
      </c>
      <c r="C5" s="28" t="s">
        <v>78</v>
      </c>
      <c r="D5" s="28" t="s">
        <v>79</v>
      </c>
      <c r="E5" s="30" t="s">
        <v>80</v>
      </c>
      <c r="F5" s="20" t="s">
        <v>81</v>
      </c>
      <c r="G5" s="20" t="s">
        <v>82</v>
      </c>
      <c r="H5" s="20" t="s">
        <v>52</v>
      </c>
    </row>
    <row r="6" spans="1:9">
      <c r="A6" s="28"/>
      <c r="B6" s="29"/>
      <c r="C6" s="28"/>
      <c r="D6" s="28"/>
      <c r="E6" s="31"/>
      <c r="F6" s="20"/>
      <c r="G6" s="20"/>
      <c r="H6" s="20"/>
    </row>
    <row r="7" spans="1:9" ht="36.75" customHeight="1">
      <c r="A7" s="28"/>
      <c r="B7" s="29"/>
      <c r="C7" s="28"/>
      <c r="D7" s="28"/>
      <c r="E7" s="32"/>
      <c r="F7" s="20"/>
      <c r="G7" s="20"/>
      <c r="H7" s="20"/>
    </row>
    <row r="8" spans="1:9" ht="33.75">
      <c r="A8" s="10" t="s">
        <v>21</v>
      </c>
      <c r="B8" s="11" t="s">
        <v>43</v>
      </c>
      <c r="C8" s="22">
        <v>345077994.43000001</v>
      </c>
      <c r="D8" s="22">
        <v>350818675.30000001</v>
      </c>
      <c r="E8" s="22">
        <v>346203868.83999997</v>
      </c>
      <c r="F8" s="23">
        <f>E8/C8*100</f>
        <v>100.32626664932944</v>
      </c>
      <c r="G8" s="23">
        <f>E8/D8*100</f>
        <v>98.684560776003806</v>
      </c>
      <c r="H8" s="13" t="s">
        <v>54</v>
      </c>
    </row>
    <row r="9" spans="1:9" ht="135">
      <c r="A9" s="10" t="s">
        <v>20</v>
      </c>
      <c r="B9" s="11" t="s">
        <v>42</v>
      </c>
      <c r="C9" s="22">
        <v>2948324262.5999999</v>
      </c>
      <c r="D9" s="22">
        <v>2373585875.6900001</v>
      </c>
      <c r="E9" s="22">
        <v>2295214625.6599998</v>
      </c>
      <c r="F9" s="23">
        <f t="shared" ref="F9:F33" si="0">E9/C9*100</f>
        <v>77.848106966224577</v>
      </c>
      <c r="G9" s="23">
        <f t="shared" ref="G9:G33" si="1">E9/D9*100</f>
        <v>96.69819192839536</v>
      </c>
      <c r="H9" s="14" t="s">
        <v>56</v>
      </c>
    </row>
    <row r="10" spans="1:9" ht="33.75">
      <c r="A10" s="10" t="s">
        <v>19</v>
      </c>
      <c r="B10" s="11" t="s">
        <v>41</v>
      </c>
      <c r="C10" s="22">
        <v>18501630</v>
      </c>
      <c r="D10" s="22">
        <v>14942095.74</v>
      </c>
      <c r="E10" s="22">
        <v>14942095.74</v>
      </c>
      <c r="F10" s="23">
        <f t="shared" si="0"/>
        <v>80.760969384859607</v>
      </c>
      <c r="G10" s="23">
        <f t="shared" si="1"/>
        <v>100</v>
      </c>
      <c r="H10" s="14" t="s">
        <v>73</v>
      </c>
    </row>
    <row r="11" spans="1:9" ht="107.25" customHeight="1">
      <c r="A11" s="10" t="s">
        <v>47</v>
      </c>
      <c r="B11" s="11" t="s">
        <v>46</v>
      </c>
      <c r="C11" s="22"/>
      <c r="D11" s="22">
        <v>5000</v>
      </c>
      <c r="E11" s="22">
        <v>5000</v>
      </c>
      <c r="F11" s="23"/>
      <c r="G11" s="23">
        <f t="shared" si="1"/>
        <v>100</v>
      </c>
      <c r="H11" s="15" t="s">
        <v>62</v>
      </c>
    </row>
    <row r="12" spans="1:9" ht="29.25" customHeight="1">
      <c r="A12" s="10" t="s">
        <v>18</v>
      </c>
      <c r="B12" s="11" t="s">
        <v>40</v>
      </c>
      <c r="C12" s="22">
        <v>252493040</v>
      </c>
      <c r="D12" s="22">
        <v>250912363.19</v>
      </c>
      <c r="E12" s="22">
        <v>243584917.56999999</v>
      </c>
      <c r="F12" s="23">
        <f t="shared" si="0"/>
        <v>96.47193347190877</v>
      </c>
      <c r="G12" s="23">
        <f t="shared" si="1"/>
        <v>97.079679324349826</v>
      </c>
      <c r="H12" s="13" t="s">
        <v>54</v>
      </c>
    </row>
    <row r="13" spans="1:9" ht="56.25">
      <c r="A13" s="10" t="s">
        <v>17</v>
      </c>
      <c r="B13" s="11" t="s">
        <v>39</v>
      </c>
      <c r="C13" s="22">
        <v>153635100</v>
      </c>
      <c r="D13" s="22">
        <v>258570906.68000001</v>
      </c>
      <c r="E13" s="22">
        <v>156768590.13999999</v>
      </c>
      <c r="F13" s="23">
        <f t="shared" si="0"/>
        <v>102.03956657039959</v>
      </c>
      <c r="G13" s="23">
        <f t="shared" si="1"/>
        <v>60.628858889377035</v>
      </c>
      <c r="H13" s="14" t="s">
        <v>57</v>
      </c>
    </row>
    <row r="14" spans="1:9" ht="33.75">
      <c r="A14" s="10" t="s">
        <v>48</v>
      </c>
      <c r="B14" s="11" t="s">
        <v>45</v>
      </c>
      <c r="C14" s="22"/>
      <c r="D14" s="22">
        <v>1005000</v>
      </c>
      <c r="E14" s="22">
        <v>1004501.75</v>
      </c>
      <c r="F14" s="23"/>
      <c r="G14" s="23">
        <f t="shared" si="1"/>
        <v>99.950422885572138</v>
      </c>
      <c r="H14" s="16" t="s">
        <v>61</v>
      </c>
      <c r="I14" s="4" t="s">
        <v>55</v>
      </c>
    </row>
    <row r="15" spans="1:9" ht="78.75">
      <c r="A15" s="10" t="s">
        <v>16</v>
      </c>
      <c r="B15" s="11" t="s">
        <v>38</v>
      </c>
      <c r="C15" s="22">
        <v>36810100</v>
      </c>
      <c r="D15" s="22">
        <v>47009553.240000002</v>
      </c>
      <c r="E15" s="22">
        <v>45949240.350000001</v>
      </c>
      <c r="F15" s="23">
        <f t="shared" si="0"/>
        <v>124.82780636292756</v>
      </c>
      <c r="G15" s="23">
        <f t="shared" si="1"/>
        <v>97.74447358691809</v>
      </c>
      <c r="H15" s="14" t="s">
        <v>58</v>
      </c>
    </row>
    <row r="16" spans="1:9" ht="33.75">
      <c r="A16" s="10" t="s">
        <v>15</v>
      </c>
      <c r="B16" s="11" t="s">
        <v>37</v>
      </c>
      <c r="C16" s="22">
        <v>7477835.0499999998</v>
      </c>
      <c r="D16" s="22">
        <v>7477835.0499999998</v>
      </c>
      <c r="E16" s="22">
        <v>7436895.2000000002</v>
      </c>
      <c r="F16" s="23">
        <f t="shared" si="0"/>
        <v>99.452517343238284</v>
      </c>
      <c r="G16" s="23">
        <f t="shared" si="1"/>
        <v>99.452517343238284</v>
      </c>
      <c r="H16" s="13" t="s">
        <v>54</v>
      </c>
    </row>
    <row r="17" spans="1:8" ht="180">
      <c r="A17" s="10" t="s">
        <v>14</v>
      </c>
      <c r="B17" s="11" t="s">
        <v>36</v>
      </c>
      <c r="C17" s="22">
        <v>7823600</v>
      </c>
      <c r="D17" s="22">
        <v>5491360</v>
      </c>
      <c r="E17" s="22">
        <v>5491360</v>
      </c>
      <c r="F17" s="23">
        <f t="shared" si="0"/>
        <v>70.18968249910526</v>
      </c>
      <c r="G17" s="23">
        <f t="shared" si="1"/>
        <v>100</v>
      </c>
      <c r="H17" s="14" t="s">
        <v>59</v>
      </c>
    </row>
    <row r="18" spans="1:8" ht="100.15" customHeight="1">
      <c r="A18" s="10" t="s">
        <v>13</v>
      </c>
      <c r="B18" s="11" t="s">
        <v>35</v>
      </c>
      <c r="C18" s="22">
        <v>205250538.77000001</v>
      </c>
      <c r="D18" s="22">
        <v>500088065.70999998</v>
      </c>
      <c r="E18" s="22">
        <v>489273650.88</v>
      </c>
      <c r="F18" s="23">
        <f t="shared" si="0"/>
        <v>238.37874132368106</v>
      </c>
      <c r="G18" s="23">
        <f t="shared" si="1"/>
        <v>97.837497918562349</v>
      </c>
      <c r="H18" s="14" t="s">
        <v>60</v>
      </c>
    </row>
    <row r="19" spans="1:8" ht="202.5">
      <c r="A19" s="10" t="s">
        <v>12</v>
      </c>
      <c r="B19" s="11" t="s">
        <v>34</v>
      </c>
      <c r="C19" s="22">
        <v>221858533.33000001</v>
      </c>
      <c r="D19" s="22">
        <v>362631383.85000002</v>
      </c>
      <c r="E19" s="22">
        <v>310972575.17000002</v>
      </c>
      <c r="F19" s="23">
        <f t="shared" si="0"/>
        <v>140.16705623283318</v>
      </c>
      <c r="G19" s="23">
        <f t="shared" si="1"/>
        <v>85.754457286198843</v>
      </c>
      <c r="H19" s="15" t="s">
        <v>77</v>
      </c>
    </row>
    <row r="20" spans="1:8" ht="67.5">
      <c r="A20" s="10" t="s">
        <v>11</v>
      </c>
      <c r="B20" s="11" t="s">
        <v>33</v>
      </c>
      <c r="C20" s="22">
        <v>621850</v>
      </c>
      <c r="D20" s="22">
        <v>1585745.5</v>
      </c>
      <c r="E20" s="22">
        <v>1584777.14</v>
      </c>
      <c r="F20" s="23">
        <f t="shared" si="0"/>
        <v>254.84878025247247</v>
      </c>
      <c r="G20" s="23">
        <f t="shared" si="1"/>
        <v>99.938933454327938</v>
      </c>
      <c r="H20" s="14" t="s">
        <v>63</v>
      </c>
    </row>
    <row r="21" spans="1:8" ht="236.45" customHeight="1">
      <c r="A21" s="10" t="s">
        <v>49</v>
      </c>
      <c r="B21" s="11" t="s">
        <v>44</v>
      </c>
      <c r="C21" s="22"/>
      <c r="D21" s="22">
        <v>30753415.989999998</v>
      </c>
      <c r="E21" s="22">
        <v>25858302.989999998</v>
      </c>
      <c r="F21" s="23"/>
      <c r="G21" s="23">
        <f t="shared" si="1"/>
        <v>84.082701571780731</v>
      </c>
      <c r="H21" s="15" t="s">
        <v>64</v>
      </c>
    </row>
    <row r="22" spans="1:8" ht="236.25">
      <c r="A22" s="10" t="s">
        <v>10</v>
      </c>
      <c r="B22" s="11" t="s">
        <v>32</v>
      </c>
      <c r="C22" s="22">
        <v>1120600</v>
      </c>
      <c r="D22" s="22">
        <v>66293112.609999999</v>
      </c>
      <c r="E22" s="22">
        <v>65993031.299999997</v>
      </c>
      <c r="F22" s="23">
        <f t="shared" si="0"/>
        <v>5889.0800731750842</v>
      </c>
      <c r="G22" s="23">
        <f t="shared" si="1"/>
        <v>99.547341649553601</v>
      </c>
      <c r="H22" s="15" t="s">
        <v>65</v>
      </c>
    </row>
    <row r="23" spans="1:8" ht="112.5">
      <c r="A23" s="10" t="s">
        <v>9</v>
      </c>
      <c r="B23" s="11" t="s">
        <v>31</v>
      </c>
      <c r="C23" s="22">
        <v>43665100</v>
      </c>
      <c r="D23" s="22">
        <v>50369194.130000003</v>
      </c>
      <c r="E23" s="22">
        <v>50310002.710000001</v>
      </c>
      <c r="F23" s="23">
        <f t="shared" si="0"/>
        <v>115.21788043540494</v>
      </c>
      <c r="G23" s="23">
        <f t="shared" si="1"/>
        <v>99.882484877865565</v>
      </c>
      <c r="H23" s="15" t="s">
        <v>75</v>
      </c>
    </row>
    <row r="24" spans="1:8" ht="67.5">
      <c r="A24" s="6" t="s">
        <v>8</v>
      </c>
      <c r="B24" s="7" t="s">
        <v>30</v>
      </c>
      <c r="C24" s="24">
        <v>2239200</v>
      </c>
      <c r="D24" s="24">
        <v>2951809.15</v>
      </c>
      <c r="E24" s="24">
        <v>2697422.96</v>
      </c>
      <c r="F24" s="25">
        <f t="shared" si="0"/>
        <v>120.46369060378706</v>
      </c>
      <c r="G24" s="25">
        <f t="shared" si="1"/>
        <v>91.382024478106928</v>
      </c>
      <c r="H24" s="16" t="s">
        <v>66</v>
      </c>
    </row>
    <row r="25" spans="1:8" ht="294.60000000000002" customHeight="1">
      <c r="A25" s="10" t="s">
        <v>7</v>
      </c>
      <c r="B25" s="11" t="s">
        <v>29</v>
      </c>
      <c r="C25" s="22">
        <v>250924274.94999999</v>
      </c>
      <c r="D25" s="22">
        <v>401392086.81999999</v>
      </c>
      <c r="E25" s="22">
        <v>385433395.20999998</v>
      </c>
      <c r="F25" s="23">
        <f t="shared" si="0"/>
        <v>153.60546335614708</v>
      </c>
      <c r="G25" s="23">
        <f t="shared" si="1"/>
        <v>96.024163870186968</v>
      </c>
      <c r="H25" s="14" t="s">
        <v>76</v>
      </c>
    </row>
    <row r="26" spans="1:8" ht="33.75">
      <c r="A26" s="6" t="s">
        <v>6</v>
      </c>
      <c r="B26" s="7" t="s">
        <v>28</v>
      </c>
      <c r="C26" s="24">
        <v>89306695.75</v>
      </c>
      <c r="D26" s="24">
        <v>207293813.53</v>
      </c>
      <c r="E26" s="24">
        <v>81916854.299999997</v>
      </c>
      <c r="F26" s="25">
        <f t="shared" si="0"/>
        <v>91.725322062427779</v>
      </c>
      <c r="G26" s="25">
        <f t="shared" si="1"/>
        <v>39.517269186687429</v>
      </c>
      <c r="H26" s="14" t="s">
        <v>67</v>
      </c>
    </row>
    <row r="27" spans="1:8" ht="45">
      <c r="A27" s="6" t="s">
        <v>5</v>
      </c>
      <c r="B27" s="7" t="s">
        <v>27</v>
      </c>
      <c r="C27" s="24">
        <v>282482500</v>
      </c>
      <c r="D27" s="24">
        <v>307702651</v>
      </c>
      <c r="E27" s="24">
        <v>307702651</v>
      </c>
      <c r="F27" s="25">
        <f t="shared" si="0"/>
        <v>108.92804014407973</v>
      </c>
      <c r="G27" s="25">
        <f t="shared" si="1"/>
        <v>100</v>
      </c>
      <c r="H27" s="16" t="s">
        <v>68</v>
      </c>
    </row>
    <row r="28" spans="1:8" ht="112.5">
      <c r="A28" s="10" t="s">
        <v>4</v>
      </c>
      <c r="B28" s="11" t="s">
        <v>26</v>
      </c>
      <c r="C28" s="22">
        <v>12426540</v>
      </c>
      <c r="D28" s="22">
        <v>34082774.140000001</v>
      </c>
      <c r="E28" s="22">
        <v>33076795.690000001</v>
      </c>
      <c r="F28" s="23">
        <f t="shared" si="0"/>
        <v>266.17864417609411</v>
      </c>
      <c r="G28" s="23">
        <f t="shared" si="1"/>
        <v>97.048425559880201</v>
      </c>
      <c r="H28" s="17" t="s">
        <v>69</v>
      </c>
    </row>
    <row r="29" spans="1:8" ht="33.75">
      <c r="A29" s="6" t="s">
        <v>3</v>
      </c>
      <c r="B29" s="7" t="s">
        <v>25</v>
      </c>
      <c r="C29" s="24">
        <v>23893740.75</v>
      </c>
      <c r="D29" s="24">
        <v>41503315.630000003</v>
      </c>
      <c r="E29" s="24">
        <v>40470784.079999998</v>
      </c>
      <c r="F29" s="25">
        <f t="shared" si="0"/>
        <v>169.37818361488667</v>
      </c>
      <c r="G29" s="25">
        <f t="shared" si="1"/>
        <v>97.512170933028656</v>
      </c>
      <c r="H29" s="15" t="s">
        <v>70</v>
      </c>
    </row>
    <row r="30" spans="1:8" ht="90">
      <c r="A30" s="10" t="s">
        <v>2</v>
      </c>
      <c r="B30" s="11" t="s">
        <v>24</v>
      </c>
      <c r="C30" s="22">
        <v>7677368.4199999999</v>
      </c>
      <c r="D30" s="22">
        <v>10764316.1</v>
      </c>
      <c r="E30" s="22">
        <v>10303795.630000001</v>
      </c>
      <c r="F30" s="23">
        <f t="shared" si="0"/>
        <v>134.20999314241587</v>
      </c>
      <c r="G30" s="23">
        <f t="shared" si="1"/>
        <v>95.721786077984106</v>
      </c>
      <c r="H30" s="14" t="s">
        <v>71</v>
      </c>
    </row>
    <row r="31" spans="1:8" ht="191.25">
      <c r="A31" s="10" t="s">
        <v>1</v>
      </c>
      <c r="B31" s="11" t="s">
        <v>23</v>
      </c>
      <c r="C31" s="22">
        <v>22095555.559999999</v>
      </c>
      <c r="D31" s="22">
        <v>111798026.97</v>
      </c>
      <c r="E31" s="22">
        <v>75984003.969999999</v>
      </c>
      <c r="F31" s="23">
        <f t="shared" si="0"/>
        <v>343.88818042464283</v>
      </c>
      <c r="G31" s="23">
        <f t="shared" si="1"/>
        <v>67.965424819518176</v>
      </c>
      <c r="H31" s="18" t="s">
        <v>72</v>
      </c>
    </row>
    <row r="32" spans="1:8" ht="67.5">
      <c r="A32" s="6" t="s">
        <v>0</v>
      </c>
      <c r="B32" s="7" t="s">
        <v>22</v>
      </c>
      <c r="C32" s="24">
        <v>136035300</v>
      </c>
      <c r="D32" s="24">
        <v>116127000</v>
      </c>
      <c r="E32" s="24">
        <v>114629312.33</v>
      </c>
      <c r="F32" s="25">
        <f t="shared" si="0"/>
        <v>84.264387500891317</v>
      </c>
      <c r="G32" s="25">
        <f t="shared" si="1"/>
        <v>98.710301936672778</v>
      </c>
      <c r="H32" s="14" t="s">
        <v>74</v>
      </c>
    </row>
    <row r="33" spans="1:8" ht="15.6" customHeight="1">
      <c r="A33" s="8" t="s">
        <v>53</v>
      </c>
      <c r="B33" s="9"/>
      <c r="C33" s="26">
        <f>SUM(C8:C32)</f>
        <v>5069741359.6100006</v>
      </c>
      <c r="D33" s="26">
        <f t="shared" ref="D33:E33" si="2">SUM(D8:D32)</f>
        <v>5555155376.0199995</v>
      </c>
      <c r="E33" s="26">
        <f t="shared" si="2"/>
        <v>5112808450.6099997</v>
      </c>
      <c r="F33" s="27">
        <f t="shared" si="0"/>
        <v>100.84949286255724</v>
      </c>
      <c r="G33" s="27">
        <f t="shared" si="1"/>
        <v>92.037181762377273</v>
      </c>
      <c r="H33" s="19"/>
    </row>
    <row r="34" spans="1:8">
      <c r="A34" s="2"/>
      <c r="B34" s="3"/>
      <c r="C34" s="3"/>
      <c r="D34" s="3"/>
    </row>
    <row r="35" spans="1:8">
      <c r="A35" s="2"/>
      <c r="B35" s="3"/>
      <c r="C35" s="1"/>
      <c r="D35" s="3"/>
    </row>
    <row r="36" spans="1:8">
      <c r="A36" s="2"/>
      <c r="B36" s="3"/>
      <c r="C36" s="1"/>
      <c r="D36" s="3"/>
    </row>
    <row r="37" spans="1:8">
      <c r="A37" s="2"/>
      <c r="B37" s="3"/>
      <c r="C37" s="1"/>
      <c r="D37" s="3"/>
    </row>
    <row r="38" spans="1:8">
      <c r="A38" s="2"/>
      <c r="B38" s="3"/>
      <c r="C38" s="1"/>
      <c r="D38" s="3"/>
    </row>
  </sheetData>
  <mergeCells count="9">
    <mergeCell ref="H5:H7"/>
    <mergeCell ref="E5:E7"/>
    <mergeCell ref="F5:F7"/>
    <mergeCell ref="A2:H2"/>
    <mergeCell ref="A5:A7"/>
    <mergeCell ref="B5:B7"/>
    <mergeCell ref="C5:C7"/>
    <mergeCell ref="D5:D7"/>
    <mergeCell ref="G5:G7"/>
  </mergeCells>
  <printOptions gridLinesSet="0"/>
  <pageMargins left="0.75" right="0.75" top="1" bottom="1" header="0.5" footer="0.5"/>
  <pageSetup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исполнения МП за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2021-03-23T11:27:16Z</dcterms:created>
  <dcterms:modified xsi:type="dcterms:W3CDTF">2021-04-29T12:20:38Z</dcterms:modified>
</cp:coreProperties>
</file>